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5165" windowHeight="7710"/>
  </bookViews>
  <sheets>
    <sheet name="Sheet1" sheetId="1" r:id="rId1"/>
    <sheet name="Sheet2" sheetId="2" r:id="rId2"/>
    <sheet name="Sheet3" sheetId="3" r:id="rId3"/>
  </sheets>
  <definedNames>
    <definedName name="BP_Max">Sheet1!$B$3</definedName>
    <definedName name="DL_Max">Sheet1!$B$4</definedName>
    <definedName name="Proj_Bp_Max">Sheet1!$B$9</definedName>
    <definedName name="Proj_Dl_Max">Sheet1!$B$10</definedName>
    <definedName name="Proj_Sq_Max">Sheet1!$B$8</definedName>
    <definedName name="Sq_Max">Sheet1!$B$2</definedName>
  </definedNames>
  <calcPr calcId="124519"/>
</workbook>
</file>

<file path=xl/calcChain.xml><?xml version="1.0" encoding="utf-8"?>
<calcChain xmlns="http://schemas.openxmlformats.org/spreadsheetml/2006/main">
  <c r="M29" i="1"/>
  <c r="M25"/>
  <c r="M21"/>
  <c r="E31"/>
  <c r="E27"/>
  <c r="E23"/>
  <c r="I30"/>
  <c r="I26"/>
  <c r="I22"/>
  <c r="I18"/>
  <c r="B5"/>
  <c r="B10"/>
  <c r="B9"/>
  <c r="M22" s="1"/>
  <c r="B8"/>
  <c r="E19" l="1"/>
  <c r="E21"/>
  <c r="E25"/>
  <c r="E29"/>
  <c r="M17"/>
  <c r="E56"/>
  <c r="E58"/>
  <c r="E57"/>
  <c r="E40"/>
  <c r="I39"/>
  <c r="M38"/>
  <c r="E44"/>
  <c r="I43"/>
  <c r="M42"/>
  <c r="M23"/>
  <c r="M27"/>
  <c r="M31"/>
  <c r="M19"/>
  <c r="E17"/>
  <c r="B11"/>
  <c r="B6" s="1"/>
  <c r="I25"/>
  <c r="I29"/>
  <c r="E42"/>
  <c r="I42"/>
  <c r="E38"/>
  <c r="I38"/>
  <c r="E46"/>
  <c r="I46"/>
  <c r="M46"/>
  <c r="E50"/>
  <c r="I50"/>
  <c r="M50"/>
  <c r="I17"/>
  <c r="I27"/>
  <c r="I31"/>
  <c r="I44"/>
  <c r="M44"/>
  <c r="M40"/>
  <c r="I40"/>
  <c r="E48"/>
  <c r="I48"/>
  <c r="M48"/>
  <c r="E52"/>
  <c r="I52"/>
  <c r="M52"/>
  <c r="E26"/>
  <c r="M26"/>
  <c r="E30"/>
  <c r="M30"/>
  <c r="E43"/>
  <c r="M43"/>
  <c r="E39"/>
  <c r="M39"/>
  <c r="M47"/>
  <c r="I47"/>
  <c r="E47"/>
  <c r="M51"/>
  <c r="I51"/>
  <c r="E51"/>
  <c r="E18"/>
  <c r="M18"/>
  <c r="I19"/>
  <c r="I21"/>
  <c r="E22"/>
  <c r="I23"/>
</calcChain>
</file>

<file path=xl/sharedStrings.xml><?xml version="1.0" encoding="utf-8"?>
<sst xmlns="http://schemas.openxmlformats.org/spreadsheetml/2006/main" count="81" uniqueCount="27">
  <si>
    <t>PROJECTED MAXIMUMS</t>
  </si>
  <si>
    <t>Squat:</t>
  </si>
  <si>
    <t>Bench:</t>
  </si>
  <si>
    <t>Deadlift:</t>
  </si>
  <si>
    <t>Squat</t>
  </si>
  <si>
    <t>Bench</t>
  </si>
  <si>
    <t>DeadLift</t>
  </si>
  <si>
    <t>WEEK</t>
  </si>
  <si>
    <t>ONE-REP MAXIMUMS</t>
  </si>
  <si>
    <t>PHASE I ------ HIGH VOLUME PHASE</t>
  </si>
  <si>
    <t>Exercise</t>
  </si>
  <si>
    <t>Sets</t>
  </si>
  <si>
    <t>Reps</t>
  </si>
  <si>
    <t>PHASE II ------ HIGH INTENSITY PHASE</t>
  </si>
  <si>
    <t>3x3 Powerlifting Program</t>
  </si>
  <si>
    <t>Deadlift</t>
  </si>
  <si>
    <t>DAY 1</t>
  </si>
  <si>
    <t>DAY 2</t>
  </si>
  <si>
    <t>DAY 3</t>
  </si>
  <si>
    <t>TOTAL:</t>
  </si>
  <si>
    <t>Increase in TOTAL:</t>
  </si>
  <si>
    <t>MAX DAY</t>
  </si>
  <si>
    <t xml:space="preserve">Perform max attempts any time during </t>
  </si>
  <si>
    <t>the ninth week.</t>
  </si>
  <si>
    <t>(b/c) 8</t>
  </si>
  <si>
    <t>(b/c) 10</t>
  </si>
  <si>
    <t>b/c  =   bands/chains</t>
  </si>
</sst>
</file>

<file path=xl/styles.xml><?xml version="1.0" encoding="utf-8"?>
<styleSheet xmlns="http://schemas.openxmlformats.org/spreadsheetml/2006/main">
  <numFmts count="1">
    <numFmt numFmtId="164" formatCode="0;[Red]0"/>
  </numFmts>
  <fonts count="16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b/>
      <u/>
      <sz val="14"/>
      <color theme="1"/>
      <name val="Calibri"/>
      <family val="2"/>
      <scheme val="minor"/>
    </font>
    <font>
      <b/>
      <u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u/>
      <sz val="16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24"/>
      <color theme="1"/>
      <name val="Garamond"/>
      <family val="1"/>
    </font>
    <font>
      <u val="double"/>
      <sz val="11"/>
      <color theme="1"/>
      <name val="Calibri"/>
      <family val="2"/>
      <scheme val="minor"/>
    </font>
    <font>
      <u val="double"/>
      <sz val="12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i/>
      <sz val="11"/>
      <color rgb="FFFF0000"/>
      <name val="Calibri"/>
      <family val="2"/>
      <scheme val="minor"/>
    </font>
    <font>
      <b/>
      <i/>
      <sz val="12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64FF64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4">
    <xf numFmtId="0" fontId="0" fillId="0" borderId="0" xfId="0"/>
    <xf numFmtId="0" fontId="0" fillId="2" borderId="0" xfId="0" applyFill="1"/>
    <xf numFmtId="0" fontId="5" fillId="2" borderId="0" xfId="0" applyFont="1" applyFill="1"/>
    <xf numFmtId="0" fontId="0" fillId="2" borderId="0" xfId="0" applyFill="1" applyAlignment="1">
      <alignment horizontal="center"/>
    </xf>
    <xf numFmtId="0" fontId="0" fillId="3" borderId="0" xfId="0" applyFill="1"/>
    <xf numFmtId="0" fontId="5" fillId="3" borderId="0" xfId="0" applyFont="1" applyFill="1"/>
    <xf numFmtId="0" fontId="0" fillId="3" borderId="0" xfId="0" applyFill="1" applyAlignment="1">
      <alignment horizontal="center"/>
    </xf>
    <xf numFmtId="0" fontId="4" fillId="2" borderId="0" xfId="0" applyFont="1" applyFill="1" applyAlignment="1">
      <alignment horizontal="center"/>
    </xf>
    <xf numFmtId="0" fontId="7" fillId="0" borderId="0" xfId="0" applyFont="1" applyAlignment="1">
      <alignment horizontal="center"/>
    </xf>
    <xf numFmtId="0" fontId="8" fillId="0" borderId="0" xfId="0" applyFont="1"/>
    <xf numFmtId="0" fontId="8" fillId="0" borderId="0" xfId="0" applyFont="1" applyAlignment="1">
      <alignment horizontal="center"/>
    </xf>
    <xf numFmtId="0" fontId="5" fillId="3" borderId="0" xfId="0" applyFont="1" applyFill="1" applyAlignment="1">
      <alignment horizontal="left"/>
    </xf>
    <xf numFmtId="0" fontId="0" fillId="3" borderId="0" xfId="0" applyFont="1" applyFill="1" applyAlignment="1">
      <alignment horizontal="center"/>
    </xf>
    <xf numFmtId="0" fontId="4" fillId="3" borderId="0" xfId="0" applyFont="1" applyFill="1" applyAlignment="1"/>
    <xf numFmtId="0" fontId="0" fillId="4" borderId="0" xfId="0" applyFill="1"/>
    <xf numFmtId="0" fontId="6" fillId="4" borderId="0" xfId="0" applyFont="1" applyFill="1" applyAlignment="1">
      <alignment horizontal="center"/>
    </xf>
    <xf numFmtId="0" fontId="3" fillId="4" borderId="0" xfId="0" applyFont="1" applyFill="1" applyAlignment="1">
      <alignment horizontal="center"/>
    </xf>
    <xf numFmtId="0" fontId="1" fillId="4" borderId="0" xfId="0" applyFont="1" applyFill="1"/>
    <xf numFmtId="0" fontId="1" fillId="4" borderId="0" xfId="0" applyFont="1" applyFill="1" applyAlignment="1">
      <alignment horizontal="center"/>
    </xf>
    <xf numFmtId="0" fontId="0" fillId="4" borderId="0" xfId="0" applyFill="1" applyAlignment="1">
      <alignment horizontal="center"/>
    </xf>
    <xf numFmtId="0" fontId="0" fillId="5" borderId="0" xfId="0" applyFill="1"/>
    <xf numFmtId="0" fontId="6" fillId="5" borderId="0" xfId="0" applyFont="1" applyFill="1" applyAlignment="1">
      <alignment horizontal="center"/>
    </xf>
    <xf numFmtId="0" fontId="3" fillId="5" borderId="0" xfId="0" applyFont="1" applyFill="1" applyAlignment="1">
      <alignment horizontal="center"/>
    </xf>
    <xf numFmtId="0" fontId="1" fillId="5" borderId="0" xfId="0" applyFont="1" applyFill="1"/>
    <xf numFmtId="0" fontId="1" fillId="5" borderId="0" xfId="0" applyFont="1" applyFill="1" applyAlignment="1">
      <alignment horizontal="center"/>
    </xf>
    <xf numFmtId="0" fontId="0" fillId="5" borderId="0" xfId="0" applyFill="1" applyAlignment="1">
      <alignment horizontal="center"/>
    </xf>
    <xf numFmtId="0" fontId="8" fillId="6" borderId="0" xfId="0" applyFont="1" applyFill="1" applyAlignment="1"/>
    <xf numFmtId="0" fontId="2" fillId="6" borderId="0" xfId="0" applyFont="1" applyFill="1"/>
    <xf numFmtId="0" fontId="2" fillId="6" borderId="0" xfId="0" applyFont="1" applyFill="1" applyAlignment="1">
      <alignment horizontal="center"/>
    </xf>
    <xf numFmtId="0" fontId="9" fillId="6" borderId="0" xfId="0" applyFont="1" applyFill="1" applyAlignment="1">
      <alignment horizontal="center"/>
    </xf>
    <xf numFmtId="0" fontId="0" fillId="6" borderId="0" xfId="0" applyFill="1" applyAlignment="1">
      <alignment horizontal="center"/>
    </xf>
    <xf numFmtId="0" fontId="0" fillId="6" borderId="0" xfId="0" applyFill="1"/>
    <xf numFmtId="0" fontId="10" fillId="0" borderId="0" xfId="0" applyFont="1"/>
    <xf numFmtId="0" fontId="0" fillId="7" borderId="0" xfId="0" applyFill="1"/>
    <xf numFmtId="0" fontId="1" fillId="7" borderId="0" xfId="0" applyFont="1" applyFill="1" applyAlignment="1">
      <alignment horizontal="center"/>
    </xf>
    <xf numFmtId="0" fontId="3" fillId="7" borderId="0" xfId="0" applyFont="1" applyFill="1" applyAlignment="1">
      <alignment horizontal="center"/>
    </xf>
    <xf numFmtId="0" fontId="5" fillId="0" borderId="0" xfId="0" applyFont="1"/>
    <xf numFmtId="0" fontId="4" fillId="0" borderId="0" xfId="0" applyFont="1"/>
    <xf numFmtId="0" fontId="9" fillId="2" borderId="0" xfId="0" applyFont="1" applyFill="1" applyAlignment="1">
      <alignment horizontal="center"/>
    </xf>
    <xf numFmtId="0" fontId="11" fillId="3" borderId="0" xfId="0" applyFont="1" applyFill="1"/>
    <xf numFmtId="0" fontId="11" fillId="3" borderId="0" xfId="0" applyFont="1" applyFill="1" applyAlignment="1">
      <alignment horizontal="center"/>
    </xf>
    <xf numFmtId="0" fontId="9" fillId="3" borderId="0" xfId="0" applyFont="1" applyFill="1" applyAlignment="1">
      <alignment horizontal="center"/>
    </xf>
    <xf numFmtId="0" fontId="9" fillId="3" borderId="0" xfId="0" applyFont="1" applyFill="1" applyAlignment="1">
      <alignment horizontal="left"/>
    </xf>
    <xf numFmtId="0" fontId="12" fillId="2" borderId="0" xfId="0" applyFont="1" applyFill="1"/>
    <xf numFmtId="0" fontId="11" fillId="2" borderId="0" xfId="0" applyFont="1" applyFill="1" applyAlignment="1">
      <alignment horizontal="center"/>
    </xf>
    <xf numFmtId="0" fontId="9" fillId="2" borderId="0" xfId="0" applyFont="1" applyFill="1" applyAlignment="1">
      <alignment horizontal="left"/>
    </xf>
    <xf numFmtId="0" fontId="13" fillId="0" borderId="0" xfId="0" applyFont="1" applyAlignment="1">
      <alignment horizontal="right"/>
    </xf>
    <xf numFmtId="164" fontId="14" fillId="0" borderId="0" xfId="0" applyNumberFormat="1" applyFont="1" applyAlignment="1">
      <alignment horizontal="center"/>
    </xf>
    <xf numFmtId="0" fontId="6" fillId="7" borderId="0" xfId="0" applyFont="1" applyFill="1" applyAlignment="1">
      <alignment horizontal="center"/>
    </xf>
    <xf numFmtId="0" fontId="3" fillId="7" borderId="0" xfId="0" applyFont="1" applyFill="1"/>
    <xf numFmtId="0" fontId="7" fillId="4" borderId="0" xfId="0" applyFont="1" applyFill="1"/>
    <xf numFmtId="0" fontId="7" fillId="5" borderId="0" xfId="0" applyFont="1" applyFill="1"/>
    <xf numFmtId="0" fontId="7" fillId="7" borderId="0" xfId="0" applyFont="1" applyFill="1"/>
    <xf numFmtId="0" fontId="15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64FF64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58"/>
  <sheetViews>
    <sheetView tabSelected="1" workbookViewId="0">
      <selection activeCell="I30" sqref="I30"/>
    </sheetView>
  </sheetViews>
  <sheetFormatPr defaultRowHeight="15"/>
  <cols>
    <col min="1" max="1" width="23.5703125" customWidth="1"/>
    <col min="2" max="2" width="13.42578125" customWidth="1"/>
    <col min="3" max="3" width="6" customWidth="1"/>
    <col min="4" max="4" width="4.85546875" customWidth="1"/>
    <col min="5" max="5" width="9.28515625" customWidth="1"/>
    <col min="6" max="6" width="3" customWidth="1"/>
    <col min="7" max="7" width="7.28515625" customWidth="1"/>
    <col min="8" max="8" width="5.28515625" customWidth="1"/>
    <col min="9" max="9" width="7.7109375" customWidth="1"/>
    <col min="10" max="10" width="3.5703125" customWidth="1"/>
    <col min="11" max="11" width="6.42578125" customWidth="1"/>
    <col min="12" max="12" width="4.7109375" customWidth="1"/>
    <col min="13" max="13" width="8.85546875" customWidth="1"/>
  </cols>
  <sheetData>
    <row r="1" spans="1:13" ht="18.75">
      <c r="A1" s="7" t="s">
        <v>8</v>
      </c>
      <c r="B1" s="1"/>
      <c r="E1" s="37"/>
      <c r="I1" s="26"/>
      <c r="J1" s="27"/>
      <c r="K1" s="28"/>
      <c r="L1" s="27"/>
    </row>
    <row r="2" spans="1:13" ht="16.5" customHeight="1">
      <c r="A2" s="2" t="s">
        <v>1</v>
      </c>
      <c r="B2" s="3">
        <v>450</v>
      </c>
      <c r="E2" s="36"/>
      <c r="I2" s="29"/>
      <c r="J2" s="30"/>
      <c r="K2" s="30"/>
      <c r="L2" s="30"/>
    </row>
    <row r="3" spans="1:13" ht="18" customHeight="1">
      <c r="A3" s="2" t="s">
        <v>2</v>
      </c>
      <c r="B3" s="3">
        <v>360</v>
      </c>
      <c r="E3" s="36"/>
      <c r="I3" s="26"/>
      <c r="J3" s="31"/>
      <c r="K3" s="31"/>
      <c r="L3" s="31"/>
    </row>
    <row r="4" spans="1:13" ht="15.75">
      <c r="A4" s="43" t="s">
        <v>3</v>
      </c>
      <c r="B4" s="44">
        <v>560</v>
      </c>
      <c r="E4" s="36"/>
      <c r="I4" s="29"/>
      <c r="J4" s="30"/>
      <c r="K4" s="30"/>
      <c r="L4" s="30"/>
    </row>
    <row r="5" spans="1:13" ht="15.75">
      <c r="A5" s="45" t="s">
        <v>19</v>
      </c>
      <c r="B5" s="38">
        <f>SUM(B2:B4)</f>
        <v>1370</v>
      </c>
      <c r="E5" s="36"/>
      <c r="I5" s="29"/>
      <c r="J5" s="30"/>
      <c r="K5" s="30"/>
      <c r="L5" s="30"/>
    </row>
    <row r="6" spans="1:13" ht="30.75">
      <c r="A6" s="46" t="s">
        <v>20</v>
      </c>
      <c r="B6" s="47">
        <f>B11-B5</f>
        <v>69</v>
      </c>
      <c r="E6" s="32" t="s">
        <v>14</v>
      </c>
    </row>
    <row r="7" spans="1:13" ht="15.75">
      <c r="A7" s="13" t="s">
        <v>0</v>
      </c>
      <c r="B7" s="4"/>
    </row>
    <row r="8" spans="1:13" ht="15.75">
      <c r="A8" s="5" t="s">
        <v>1</v>
      </c>
      <c r="B8" s="6">
        <f>CEILING(1.05*Sq_Max,1)</f>
        <v>473</v>
      </c>
    </row>
    <row r="9" spans="1:13" ht="18.75">
      <c r="A9" s="11" t="s">
        <v>2</v>
      </c>
      <c r="B9" s="12">
        <f>CEILING(1.05*BP_Max,1)</f>
        <v>378</v>
      </c>
      <c r="C9" s="10"/>
      <c r="D9" s="9"/>
      <c r="E9" s="10"/>
      <c r="F9" s="10"/>
      <c r="G9" s="10"/>
    </row>
    <row r="10" spans="1:13">
      <c r="A10" s="39" t="s">
        <v>3</v>
      </c>
      <c r="B10" s="40">
        <f>CEILING(1.05*DL_Max,1)</f>
        <v>588</v>
      </c>
    </row>
    <row r="11" spans="1:13" ht="15.75">
      <c r="A11" s="42" t="s">
        <v>19</v>
      </c>
      <c r="B11" s="41">
        <f>SUM(B8:B10)</f>
        <v>1439</v>
      </c>
      <c r="G11" s="53" t="s">
        <v>26</v>
      </c>
    </row>
    <row r="12" spans="1:13" ht="23.25">
      <c r="A12" s="8"/>
    </row>
    <row r="13" spans="1:13" ht="23.25">
      <c r="A13" s="14"/>
      <c r="B13" s="14"/>
      <c r="C13" s="14"/>
      <c r="D13" s="50" t="s">
        <v>9</v>
      </c>
      <c r="E13" s="14"/>
      <c r="F13" s="14"/>
      <c r="G13" s="14"/>
      <c r="H13" s="14"/>
      <c r="I13" s="14"/>
      <c r="J13" s="14"/>
      <c r="K13" s="14"/>
      <c r="L13" s="14"/>
      <c r="M13" s="14"/>
    </row>
    <row r="14" spans="1:13">
      <c r="A14" s="14"/>
      <c r="B14" s="14"/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/>
    </row>
    <row r="15" spans="1:13" ht="21">
      <c r="A15" s="15" t="s">
        <v>7</v>
      </c>
      <c r="B15" s="16" t="s">
        <v>10</v>
      </c>
      <c r="C15" s="17" t="s">
        <v>11</v>
      </c>
      <c r="D15" s="17" t="s">
        <v>12</v>
      </c>
      <c r="E15" s="16" t="s">
        <v>16</v>
      </c>
      <c r="F15" s="14"/>
      <c r="G15" s="17" t="s">
        <v>11</v>
      </c>
      <c r="H15" s="17" t="s">
        <v>12</v>
      </c>
      <c r="I15" s="16" t="s">
        <v>17</v>
      </c>
      <c r="J15" s="14"/>
      <c r="K15" s="18" t="s">
        <v>11</v>
      </c>
      <c r="L15" s="18" t="s">
        <v>12</v>
      </c>
      <c r="M15" s="16" t="s">
        <v>18</v>
      </c>
    </row>
    <row r="16" spans="1:13">
      <c r="A16" s="14"/>
      <c r="B16" s="14"/>
      <c r="C16" s="14"/>
      <c r="D16" s="19"/>
      <c r="E16" s="19"/>
      <c r="F16" s="14"/>
      <c r="G16" s="14"/>
      <c r="H16" s="14"/>
      <c r="I16" s="14"/>
      <c r="J16" s="14"/>
      <c r="K16" s="14"/>
      <c r="L16" s="14"/>
      <c r="M16" s="14"/>
    </row>
    <row r="17" spans="1:13">
      <c r="A17" s="19">
        <v>1</v>
      </c>
      <c r="B17" s="14" t="s">
        <v>4</v>
      </c>
      <c r="C17" s="19">
        <v>8</v>
      </c>
      <c r="D17" s="19">
        <v>4</v>
      </c>
      <c r="E17" s="18">
        <f>CEILING(0.58*Proj_Sq_Max,1)</f>
        <v>275</v>
      </c>
      <c r="F17" s="14"/>
      <c r="G17" s="19">
        <v>8</v>
      </c>
      <c r="H17" s="19">
        <v>4</v>
      </c>
      <c r="I17" s="18">
        <f>CEILING(0.58*Proj_Sq_Max,1)</f>
        <v>275</v>
      </c>
      <c r="J17" s="14"/>
      <c r="K17" s="19" t="s">
        <v>24</v>
      </c>
      <c r="L17" s="19">
        <v>1</v>
      </c>
      <c r="M17" s="18">
        <f>CEILING(0.52*Proj_Sq_Max,1)</f>
        <v>246</v>
      </c>
    </row>
    <row r="18" spans="1:13">
      <c r="A18" s="14"/>
      <c r="B18" s="14" t="s">
        <v>5</v>
      </c>
      <c r="C18" s="19">
        <v>9</v>
      </c>
      <c r="D18" s="19">
        <v>5</v>
      </c>
      <c r="E18" s="18">
        <f>CEILING(0.58*Proj_Bp_Max,1)</f>
        <v>220</v>
      </c>
      <c r="F18" s="14"/>
      <c r="G18" s="19" t="s">
        <v>25</v>
      </c>
      <c r="H18" s="19">
        <v>1</v>
      </c>
      <c r="I18" s="18">
        <f>CEILING(0.6*Proj_Bp_Max,1)</f>
        <v>227</v>
      </c>
      <c r="J18" s="14"/>
      <c r="K18" s="19">
        <v>9</v>
      </c>
      <c r="L18" s="19">
        <v>5</v>
      </c>
      <c r="M18" s="18">
        <f>CEILING(0.58*Proj_Bp_Max,1)</f>
        <v>220</v>
      </c>
    </row>
    <row r="19" spans="1:13">
      <c r="A19" s="14"/>
      <c r="B19" s="14" t="s">
        <v>6</v>
      </c>
      <c r="C19" s="19" t="s">
        <v>24</v>
      </c>
      <c r="D19" s="19">
        <v>1</v>
      </c>
      <c r="E19" s="18">
        <f>CEILING(0.52*Proj_Dl_Max,1)</f>
        <v>306</v>
      </c>
      <c r="F19" s="14"/>
      <c r="G19" s="19">
        <v>14</v>
      </c>
      <c r="H19" s="19">
        <v>1</v>
      </c>
      <c r="I19" s="18">
        <f>CEILING(0.58*Proj_Dl_Max,1)</f>
        <v>342</v>
      </c>
      <c r="J19" s="14"/>
      <c r="K19" s="19">
        <v>7</v>
      </c>
      <c r="L19" s="19">
        <v>4</v>
      </c>
      <c r="M19" s="18">
        <f>CEILING(0.58*Proj_Dl_Max,1)</f>
        <v>342</v>
      </c>
    </row>
    <row r="20" spans="1:13">
      <c r="A20" s="14"/>
      <c r="B20" s="14"/>
      <c r="C20" s="14"/>
      <c r="D20" s="14"/>
      <c r="E20" s="17"/>
      <c r="F20" s="14"/>
      <c r="G20" s="14"/>
      <c r="H20" s="14"/>
      <c r="I20" s="17"/>
      <c r="J20" s="14"/>
      <c r="K20" s="14"/>
      <c r="L20" s="14"/>
      <c r="M20" s="17"/>
    </row>
    <row r="21" spans="1:13">
      <c r="A21" s="18">
        <v>2</v>
      </c>
      <c r="B21" s="14" t="s">
        <v>4</v>
      </c>
      <c r="C21" s="19">
        <v>8</v>
      </c>
      <c r="D21" s="19">
        <v>4</v>
      </c>
      <c r="E21" s="18">
        <f>CEILING(0.6*Proj_Sq_Max,1)</f>
        <v>284</v>
      </c>
      <c r="F21" s="14"/>
      <c r="G21" s="19">
        <v>8</v>
      </c>
      <c r="H21" s="19">
        <v>4</v>
      </c>
      <c r="I21" s="18">
        <f>CEILING(0.6*Proj_Sq_Max,1)</f>
        <v>284</v>
      </c>
      <c r="J21" s="14"/>
      <c r="K21" s="19" t="s">
        <v>24</v>
      </c>
      <c r="L21" s="19">
        <v>1</v>
      </c>
      <c r="M21" s="18">
        <f>CEILING(0.55*Proj_Sq_Max,1)</f>
        <v>261</v>
      </c>
    </row>
    <row r="22" spans="1:13">
      <c r="A22" s="14"/>
      <c r="B22" s="14" t="s">
        <v>5</v>
      </c>
      <c r="C22" s="19">
        <v>9</v>
      </c>
      <c r="D22" s="19">
        <v>5</v>
      </c>
      <c r="E22" s="18">
        <f>CEILING(0.6*Proj_Bp_Max,1)</f>
        <v>227</v>
      </c>
      <c r="F22" s="14"/>
      <c r="G22" s="19" t="s">
        <v>25</v>
      </c>
      <c r="H22" s="19">
        <v>1</v>
      </c>
      <c r="I22" s="18">
        <f>CEILING(0.62*Proj_Bp_Max,1)</f>
        <v>235</v>
      </c>
      <c r="J22" s="14"/>
      <c r="K22" s="19">
        <v>9</v>
      </c>
      <c r="L22" s="19">
        <v>5</v>
      </c>
      <c r="M22" s="18">
        <f>CEILING(0.6*Proj_Bp_Max,1)</f>
        <v>227</v>
      </c>
    </row>
    <row r="23" spans="1:13">
      <c r="A23" s="14"/>
      <c r="B23" s="14" t="s">
        <v>6</v>
      </c>
      <c r="C23" s="19" t="s">
        <v>24</v>
      </c>
      <c r="D23" s="19">
        <v>1</v>
      </c>
      <c r="E23" s="18">
        <f>CEILING(0.55*Proj_Dl_Max,1)</f>
        <v>324</v>
      </c>
      <c r="F23" s="14"/>
      <c r="G23" s="19">
        <v>14</v>
      </c>
      <c r="H23" s="19">
        <v>1</v>
      </c>
      <c r="I23" s="18">
        <f>CEILING(0.6*Proj_Dl_Max,1)</f>
        <v>353</v>
      </c>
      <c r="J23" s="14"/>
      <c r="K23" s="19">
        <v>7</v>
      </c>
      <c r="L23" s="19">
        <v>4</v>
      </c>
      <c r="M23" s="18">
        <f>CEILING(0.75*Proj_Dl_Max,1)</f>
        <v>441</v>
      </c>
    </row>
    <row r="24" spans="1:13">
      <c r="A24" s="14"/>
      <c r="B24" s="14"/>
      <c r="C24" s="14"/>
      <c r="D24" s="14"/>
      <c r="E24" s="17"/>
      <c r="F24" s="14"/>
      <c r="G24" s="14"/>
      <c r="H24" s="14"/>
      <c r="I24" s="17"/>
      <c r="J24" s="14"/>
      <c r="K24" s="14"/>
      <c r="L24" s="14"/>
      <c r="M24" s="17"/>
    </row>
    <row r="25" spans="1:13">
      <c r="A25" s="18">
        <v>3</v>
      </c>
      <c r="B25" s="14" t="s">
        <v>4</v>
      </c>
      <c r="C25" s="19">
        <v>8</v>
      </c>
      <c r="D25" s="19">
        <v>4</v>
      </c>
      <c r="E25" s="18">
        <f>CEILING(0.62*Proj_Sq_Max,1)</f>
        <v>294</v>
      </c>
      <c r="F25" s="14"/>
      <c r="G25" s="19">
        <v>8</v>
      </c>
      <c r="H25" s="19">
        <v>4</v>
      </c>
      <c r="I25" s="18">
        <f>CEILING(0.62*Proj_Sq_Max,1)</f>
        <v>294</v>
      </c>
      <c r="J25" s="14"/>
      <c r="K25" s="19" t="s">
        <v>24</v>
      </c>
      <c r="L25" s="19">
        <v>1</v>
      </c>
      <c r="M25" s="18">
        <f>CEILING(0.58*Proj_Sq_Max,1)</f>
        <v>275</v>
      </c>
    </row>
    <row r="26" spans="1:13">
      <c r="A26" s="14"/>
      <c r="B26" s="14" t="s">
        <v>5</v>
      </c>
      <c r="C26" s="19">
        <v>9</v>
      </c>
      <c r="D26" s="19">
        <v>5</v>
      </c>
      <c r="E26" s="18">
        <f>CEILING(0.62*Proj_Bp_Max,1)</f>
        <v>235</v>
      </c>
      <c r="F26" s="14"/>
      <c r="G26" s="19" t="s">
        <v>25</v>
      </c>
      <c r="H26" s="19">
        <v>1</v>
      </c>
      <c r="I26" s="18">
        <f>CEILING(0.65*Proj_Bp_Max,1)</f>
        <v>246</v>
      </c>
      <c r="J26" s="14"/>
      <c r="K26" s="19">
        <v>9</v>
      </c>
      <c r="L26" s="19">
        <v>5</v>
      </c>
      <c r="M26" s="18">
        <f>CEILING(0.62*Proj_Bp_Max,1)</f>
        <v>235</v>
      </c>
    </row>
    <row r="27" spans="1:13">
      <c r="A27" s="14"/>
      <c r="B27" s="14" t="s">
        <v>6</v>
      </c>
      <c r="C27" s="19" t="s">
        <v>24</v>
      </c>
      <c r="D27" s="19">
        <v>1</v>
      </c>
      <c r="E27" s="18">
        <f>CEILING(0.58*Proj_Dl_Max,1)</f>
        <v>342</v>
      </c>
      <c r="F27" s="14"/>
      <c r="G27" s="19">
        <v>14</v>
      </c>
      <c r="H27" s="19">
        <v>1</v>
      </c>
      <c r="I27" s="18">
        <f>CEILING(0.62*Proj_Dl_Max,1)</f>
        <v>365</v>
      </c>
      <c r="J27" s="14"/>
      <c r="K27" s="19">
        <v>7</v>
      </c>
      <c r="L27" s="19">
        <v>4</v>
      </c>
      <c r="M27" s="18">
        <f>CEILING(0.78*Proj_Dl_Max,1)</f>
        <v>459</v>
      </c>
    </row>
    <row r="28" spans="1:13">
      <c r="A28" s="14"/>
      <c r="B28" s="14"/>
      <c r="C28" s="14"/>
      <c r="D28" s="14"/>
      <c r="E28" s="17"/>
      <c r="F28" s="14"/>
      <c r="G28" s="14"/>
      <c r="H28" s="14"/>
      <c r="I28" s="17"/>
      <c r="J28" s="14"/>
      <c r="K28" s="14"/>
      <c r="L28" s="14"/>
      <c r="M28" s="17"/>
    </row>
    <row r="29" spans="1:13">
      <c r="A29" s="18">
        <v>4</v>
      </c>
      <c r="B29" s="14" t="s">
        <v>4</v>
      </c>
      <c r="C29" s="19">
        <v>8</v>
      </c>
      <c r="D29" s="19">
        <v>4</v>
      </c>
      <c r="E29" s="18">
        <f>CEILING(0.64*Proj_Sq_Max,1)</f>
        <v>303</v>
      </c>
      <c r="F29" s="14"/>
      <c r="G29" s="19">
        <v>8</v>
      </c>
      <c r="H29" s="19">
        <v>4</v>
      </c>
      <c r="I29" s="18">
        <f>CEILING(0.64*Proj_Sq_Max,1)</f>
        <v>303</v>
      </c>
      <c r="J29" s="14"/>
      <c r="K29" s="19" t="s">
        <v>24</v>
      </c>
      <c r="L29" s="19">
        <v>1</v>
      </c>
      <c r="M29" s="18">
        <f>CEILING(0.62*Proj_Sq_Max,1)</f>
        <v>294</v>
      </c>
    </row>
    <row r="30" spans="1:13">
      <c r="A30" s="14"/>
      <c r="B30" s="14" t="s">
        <v>5</v>
      </c>
      <c r="C30" s="19">
        <v>9</v>
      </c>
      <c r="D30" s="19">
        <v>5</v>
      </c>
      <c r="E30" s="18">
        <f>CEILING(0.64*Proj_Bp_Max,1)</f>
        <v>242</v>
      </c>
      <c r="F30" s="14"/>
      <c r="G30" s="19" t="s">
        <v>25</v>
      </c>
      <c r="H30" s="19">
        <v>1</v>
      </c>
      <c r="I30" s="18">
        <f>CEILING(0.7*Proj_Bp_Max,1)</f>
        <v>265</v>
      </c>
      <c r="J30" s="14"/>
      <c r="K30" s="19">
        <v>9</v>
      </c>
      <c r="L30" s="19">
        <v>5</v>
      </c>
      <c r="M30" s="18">
        <f>CEILING(0.64*Proj_Bp_Max,1)</f>
        <v>242</v>
      </c>
    </row>
    <row r="31" spans="1:13">
      <c r="A31" s="14"/>
      <c r="B31" s="14" t="s">
        <v>6</v>
      </c>
      <c r="C31" s="19" t="s">
        <v>24</v>
      </c>
      <c r="D31" s="19">
        <v>1</v>
      </c>
      <c r="E31" s="18">
        <f>CEILING(0.62*Proj_Dl_Max,1)</f>
        <v>365</v>
      </c>
      <c r="F31" s="14"/>
      <c r="G31" s="19">
        <v>14</v>
      </c>
      <c r="H31" s="19">
        <v>1</v>
      </c>
      <c r="I31" s="18">
        <f>CEILING(0.64*Proj_Dl_Max,1)</f>
        <v>377</v>
      </c>
      <c r="J31" s="14"/>
      <c r="K31" s="19">
        <v>7</v>
      </c>
      <c r="L31" s="19">
        <v>4</v>
      </c>
      <c r="M31" s="18">
        <f>CEILING(0.81*Proj_Dl_Max,1)</f>
        <v>477</v>
      </c>
    </row>
    <row r="32" spans="1:13">
      <c r="A32" s="14"/>
      <c r="B32" s="14"/>
      <c r="C32" s="14"/>
      <c r="D32" s="14"/>
      <c r="E32" s="14"/>
      <c r="F32" s="14"/>
      <c r="G32" s="14"/>
      <c r="H32" s="14"/>
      <c r="I32" s="14"/>
      <c r="J32" s="14"/>
      <c r="K32" s="14"/>
      <c r="L32" s="14"/>
      <c r="M32" s="14"/>
    </row>
    <row r="34" spans="1:13" ht="23.25">
      <c r="A34" s="20"/>
      <c r="B34" s="20"/>
      <c r="C34" s="20"/>
      <c r="D34" s="51" t="s">
        <v>13</v>
      </c>
      <c r="E34" s="20"/>
      <c r="F34" s="20"/>
      <c r="G34" s="20"/>
      <c r="H34" s="20"/>
      <c r="I34" s="20"/>
      <c r="J34" s="20"/>
      <c r="K34" s="20"/>
      <c r="L34" s="20"/>
      <c r="M34" s="20"/>
    </row>
    <row r="35" spans="1:13">
      <c r="A35" s="20"/>
      <c r="B35" s="20"/>
      <c r="C35" s="20"/>
      <c r="D35" s="20"/>
      <c r="E35" s="20"/>
      <c r="F35" s="20"/>
      <c r="G35" s="20"/>
      <c r="H35" s="20"/>
      <c r="I35" s="20"/>
      <c r="J35" s="20"/>
      <c r="K35" s="20"/>
      <c r="L35" s="20"/>
      <c r="M35" s="20"/>
    </row>
    <row r="36" spans="1:13" ht="21">
      <c r="A36" s="21" t="s">
        <v>7</v>
      </c>
      <c r="B36" s="22" t="s">
        <v>10</v>
      </c>
      <c r="C36" s="23" t="s">
        <v>11</v>
      </c>
      <c r="D36" s="23" t="s">
        <v>12</v>
      </c>
      <c r="E36" s="22" t="s">
        <v>16</v>
      </c>
      <c r="F36" s="20"/>
      <c r="G36" s="23" t="s">
        <v>11</v>
      </c>
      <c r="H36" s="23" t="s">
        <v>12</v>
      </c>
      <c r="I36" s="22" t="s">
        <v>17</v>
      </c>
      <c r="J36" s="20"/>
      <c r="K36" s="23" t="s">
        <v>11</v>
      </c>
      <c r="L36" s="23" t="s">
        <v>12</v>
      </c>
      <c r="M36" s="22" t="s">
        <v>18</v>
      </c>
    </row>
    <row r="37" spans="1:13">
      <c r="A37" s="20"/>
      <c r="B37" s="20"/>
      <c r="C37" s="20"/>
      <c r="D37" s="20"/>
      <c r="E37" s="20"/>
      <c r="F37" s="20"/>
      <c r="G37" s="20"/>
      <c r="H37" s="20"/>
      <c r="I37" s="20"/>
      <c r="J37" s="20"/>
      <c r="K37" s="20"/>
      <c r="L37" s="20"/>
      <c r="M37" s="20"/>
    </row>
    <row r="38" spans="1:13">
      <c r="A38" s="25">
        <v>5</v>
      </c>
      <c r="B38" s="20" t="s">
        <v>4</v>
      </c>
      <c r="C38" s="25">
        <v>3</v>
      </c>
      <c r="D38" s="25">
        <v>3</v>
      </c>
      <c r="E38" s="24">
        <f>CEILING(0.6*Proj_Sq_Max,1)</f>
        <v>284</v>
      </c>
      <c r="F38" s="20"/>
      <c r="G38" s="25">
        <v>3</v>
      </c>
      <c r="H38" s="25">
        <v>3</v>
      </c>
      <c r="I38" s="24">
        <f>CEILING(0.6*Proj_Sq_Max,1)</f>
        <v>284</v>
      </c>
      <c r="J38" s="20"/>
      <c r="K38" s="25">
        <v>2</v>
      </c>
      <c r="L38" s="25">
        <v>1</v>
      </c>
      <c r="M38" s="24">
        <f>CEILING(0.83*Proj_Sq_Max,1)</f>
        <v>393</v>
      </c>
    </row>
    <row r="39" spans="1:13">
      <c r="A39" s="20"/>
      <c r="B39" s="20" t="s">
        <v>5</v>
      </c>
      <c r="C39" s="25">
        <v>5</v>
      </c>
      <c r="D39" s="25">
        <v>4</v>
      </c>
      <c r="E39" s="24">
        <f>CEILING(0.6*Proj_Bp_Max,1)</f>
        <v>227</v>
      </c>
      <c r="F39" s="20"/>
      <c r="G39" s="25">
        <v>2</v>
      </c>
      <c r="H39" s="25">
        <v>1</v>
      </c>
      <c r="I39" s="24">
        <f>CEILING(0.83*Proj_Bp_Max,1)</f>
        <v>314</v>
      </c>
      <c r="J39" s="20"/>
      <c r="K39" s="25">
        <v>5</v>
      </c>
      <c r="L39" s="25">
        <v>4</v>
      </c>
      <c r="M39" s="24">
        <f>CEILING(0.6*Proj_Bp_Max,1)</f>
        <v>227</v>
      </c>
    </row>
    <row r="40" spans="1:13">
      <c r="A40" s="20"/>
      <c r="B40" s="20" t="s">
        <v>6</v>
      </c>
      <c r="C40" s="25">
        <v>2</v>
      </c>
      <c r="D40" s="25">
        <v>1</v>
      </c>
      <c r="E40" s="24">
        <f>CEILING(0.83*Proj_Dl_Max,1)</f>
        <v>489</v>
      </c>
      <c r="F40" s="20"/>
      <c r="G40" s="25">
        <v>3</v>
      </c>
      <c r="H40" s="25">
        <v>3</v>
      </c>
      <c r="I40" s="24">
        <f>CEILING(0.6*Proj_Dl_Max,1)</f>
        <v>353</v>
      </c>
      <c r="J40" s="20"/>
      <c r="K40" s="25">
        <v>3</v>
      </c>
      <c r="L40" s="25">
        <v>3</v>
      </c>
      <c r="M40" s="24">
        <f>CEILING(0.6*Proj_Dl_Max,1)</f>
        <v>353</v>
      </c>
    </row>
    <row r="41" spans="1:13">
      <c r="A41" s="20"/>
      <c r="B41" s="20"/>
      <c r="C41" s="20"/>
      <c r="D41" s="20"/>
      <c r="E41" s="23"/>
      <c r="F41" s="20"/>
      <c r="G41" s="20"/>
      <c r="H41" s="20"/>
      <c r="I41" s="23"/>
      <c r="J41" s="20"/>
      <c r="K41" s="20"/>
      <c r="L41" s="20"/>
      <c r="M41" s="23"/>
    </row>
    <row r="42" spans="1:13">
      <c r="A42" s="24">
        <v>6</v>
      </c>
      <c r="B42" s="20" t="s">
        <v>4</v>
      </c>
      <c r="C42" s="25">
        <v>3</v>
      </c>
      <c r="D42" s="25">
        <v>3</v>
      </c>
      <c r="E42" s="24">
        <f>CEILING(0.6*Proj_Sq_Max,1)</f>
        <v>284</v>
      </c>
      <c r="F42" s="20"/>
      <c r="G42" s="25">
        <v>3</v>
      </c>
      <c r="H42" s="25">
        <v>3</v>
      </c>
      <c r="I42" s="24">
        <f>CEILING(0.6*Proj_Sq_Max,1)</f>
        <v>284</v>
      </c>
      <c r="J42" s="20"/>
      <c r="K42" s="25">
        <v>2</v>
      </c>
      <c r="L42" s="25">
        <v>1</v>
      </c>
      <c r="M42" s="24">
        <f>CEILING(0.87*Proj_Sq_Max,1)</f>
        <v>412</v>
      </c>
    </row>
    <row r="43" spans="1:13">
      <c r="A43" s="20"/>
      <c r="B43" s="20" t="s">
        <v>5</v>
      </c>
      <c r="C43" s="25">
        <v>5</v>
      </c>
      <c r="D43" s="25">
        <v>4</v>
      </c>
      <c r="E43" s="24">
        <f>CEILING(0.6*Proj_Bp_Max,1)</f>
        <v>227</v>
      </c>
      <c r="F43" s="20"/>
      <c r="G43" s="25">
        <v>2</v>
      </c>
      <c r="H43" s="25">
        <v>1</v>
      </c>
      <c r="I43" s="24">
        <f>CEILING(0.87*Proj_Bp_Max,1)</f>
        <v>329</v>
      </c>
      <c r="J43" s="20"/>
      <c r="K43" s="25">
        <v>5</v>
      </c>
      <c r="L43" s="25">
        <v>4</v>
      </c>
      <c r="M43" s="24">
        <f>CEILING(0.6*Proj_Bp_Max,1)</f>
        <v>227</v>
      </c>
    </row>
    <row r="44" spans="1:13">
      <c r="A44" s="20"/>
      <c r="B44" s="20" t="s">
        <v>6</v>
      </c>
      <c r="C44" s="25">
        <v>2</v>
      </c>
      <c r="D44" s="25">
        <v>1</v>
      </c>
      <c r="E44" s="24">
        <f>CEILING(0.87*Proj_Dl_Max,1)</f>
        <v>512</v>
      </c>
      <c r="F44" s="20"/>
      <c r="G44" s="25">
        <v>3</v>
      </c>
      <c r="H44" s="25">
        <v>3</v>
      </c>
      <c r="I44" s="24">
        <f>CEILING(0.6*Proj_Dl_Max,1)</f>
        <v>353</v>
      </c>
      <c r="J44" s="20"/>
      <c r="K44" s="25">
        <v>3</v>
      </c>
      <c r="L44" s="25">
        <v>3</v>
      </c>
      <c r="M44" s="24">
        <f>CEILING(0.6*Proj_Dl_Max,1)</f>
        <v>353</v>
      </c>
    </row>
    <row r="45" spans="1:13">
      <c r="A45" s="20"/>
      <c r="B45" s="20"/>
      <c r="C45" s="20"/>
      <c r="D45" s="20"/>
      <c r="E45" s="23"/>
      <c r="F45" s="20"/>
      <c r="G45" s="20"/>
      <c r="H45" s="20"/>
      <c r="I45" s="23"/>
      <c r="J45" s="20"/>
      <c r="K45" s="20"/>
      <c r="L45" s="20"/>
      <c r="M45" s="23"/>
    </row>
    <row r="46" spans="1:13">
      <c r="A46" s="24">
        <v>7</v>
      </c>
      <c r="B46" s="20" t="s">
        <v>4</v>
      </c>
      <c r="C46" s="25">
        <v>3</v>
      </c>
      <c r="D46" s="25">
        <v>3</v>
      </c>
      <c r="E46" s="24">
        <f>CEILING(0.6*Proj_Sq_Max,1)</f>
        <v>284</v>
      </c>
      <c r="F46" s="20"/>
      <c r="G46" s="25">
        <v>3</v>
      </c>
      <c r="H46" s="25">
        <v>3</v>
      </c>
      <c r="I46" s="24">
        <f>CEILING(0.6*Proj_Sq_Max,1)</f>
        <v>284</v>
      </c>
      <c r="J46" s="20"/>
      <c r="K46" s="25">
        <v>2</v>
      </c>
      <c r="L46" s="25">
        <v>1</v>
      </c>
      <c r="M46" s="24">
        <f>CEILING(0.9*Proj_Sq_Max,1)</f>
        <v>426</v>
      </c>
    </row>
    <row r="47" spans="1:13">
      <c r="A47" s="20"/>
      <c r="B47" s="20" t="s">
        <v>5</v>
      </c>
      <c r="C47" s="25">
        <v>5</v>
      </c>
      <c r="D47" s="25">
        <v>4</v>
      </c>
      <c r="E47" s="24">
        <f>CEILING(0.6*Proj_Bp_Max,1)</f>
        <v>227</v>
      </c>
      <c r="F47" s="20"/>
      <c r="G47" s="25">
        <v>2</v>
      </c>
      <c r="H47" s="25">
        <v>1</v>
      </c>
      <c r="I47" s="24">
        <f>CEILING(0.9*Proj_Bp_Max,1)</f>
        <v>341</v>
      </c>
      <c r="J47" s="20"/>
      <c r="K47" s="25">
        <v>5</v>
      </c>
      <c r="L47" s="25">
        <v>4</v>
      </c>
      <c r="M47" s="24">
        <f>CEILING(0.6*Proj_Bp_Max,1)</f>
        <v>227</v>
      </c>
    </row>
    <row r="48" spans="1:13">
      <c r="A48" s="20"/>
      <c r="B48" s="20" t="s">
        <v>6</v>
      </c>
      <c r="C48" s="25">
        <v>2</v>
      </c>
      <c r="D48" s="25">
        <v>1</v>
      </c>
      <c r="E48" s="24">
        <f>CEILING(0.9*Proj_Dl_Max,1)</f>
        <v>530</v>
      </c>
      <c r="F48" s="20"/>
      <c r="G48" s="25">
        <v>3</v>
      </c>
      <c r="H48" s="25">
        <v>3</v>
      </c>
      <c r="I48" s="24">
        <f>CEILING(0.6*Proj_Dl_Max,1)</f>
        <v>353</v>
      </c>
      <c r="J48" s="20"/>
      <c r="K48" s="25">
        <v>3</v>
      </c>
      <c r="L48" s="25">
        <v>3</v>
      </c>
      <c r="M48" s="24">
        <f>CEILING(0.6*Proj_Dl_Max,1)</f>
        <v>353</v>
      </c>
    </row>
    <row r="49" spans="1:13">
      <c r="A49" s="20"/>
      <c r="B49" s="20"/>
      <c r="C49" s="20"/>
      <c r="D49" s="20"/>
      <c r="E49" s="23"/>
      <c r="F49" s="20"/>
      <c r="G49" s="20"/>
      <c r="H49" s="20"/>
      <c r="I49" s="23"/>
      <c r="J49" s="20"/>
      <c r="K49" s="20"/>
      <c r="L49" s="20"/>
      <c r="M49" s="23"/>
    </row>
    <row r="50" spans="1:13">
      <c r="A50" s="24">
        <v>8</v>
      </c>
      <c r="B50" s="20" t="s">
        <v>4</v>
      </c>
      <c r="C50" s="25">
        <v>3</v>
      </c>
      <c r="D50" s="25">
        <v>3</v>
      </c>
      <c r="E50" s="24">
        <f>CEILING(0.6*Proj_Sq_Max,1)</f>
        <v>284</v>
      </c>
      <c r="F50" s="20"/>
      <c r="G50" s="25">
        <v>3</v>
      </c>
      <c r="H50" s="25">
        <v>3</v>
      </c>
      <c r="I50" s="24">
        <f>CEILING(0.6*Proj_Sq_Max,1)</f>
        <v>284</v>
      </c>
      <c r="J50" s="20"/>
      <c r="K50" s="25">
        <v>2</v>
      </c>
      <c r="L50" s="25">
        <v>1</v>
      </c>
      <c r="M50" s="24">
        <f>CEILING(0.95*Proj_Sq_Max,1)</f>
        <v>450</v>
      </c>
    </row>
    <row r="51" spans="1:13">
      <c r="A51" s="20"/>
      <c r="B51" s="20" t="s">
        <v>5</v>
      </c>
      <c r="C51" s="25">
        <v>5</v>
      </c>
      <c r="D51" s="25">
        <v>4</v>
      </c>
      <c r="E51" s="24">
        <f>CEILING(0.6*Proj_Bp_Max,1)</f>
        <v>227</v>
      </c>
      <c r="F51" s="20"/>
      <c r="G51" s="25">
        <v>2</v>
      </c>
      <c r="H51" s="25">
        <v>1</v>
      </c>
      <c r="I51" s="24">
        <f>CEILING(0.95*Proj_Bp_Max,1)</f>
        <v>360</v>
      </c>
      <c r="J51" s="20"/>
      <c r="K51" s="25">
        <v>5</v>
      </c>
      <c r="L51" s="25">
        <v>4</v>
      </c>
      <c r="M51" s="24">
        <f>CEILING(0.6*Proj_Bp_Max,1)</f>
        <v>227</v>
      </c>
    </row>
    <row r="52" spans="1:13">
      <c r="A52" s="20"/>
      <c r="B52" s="20" t="s">
        <v>6</v>
      </c>
      <c r="C52" s="25">
        <v>2</v>
      </c>
      <c r="D52" s="25">
        <v>1</v>
      </c>
      <c r="E52" s="24">
        <f>CEILING(0.95*Proj_Dl_Max,1)</f>
        <v>559</v>
      </c>
      <c r="F52" s="20"/>
      <c r="G52" s="25">
        <v>3</v>
      </c>
      <c r="H52" s="25">
        <v>3</v>
      </c>
      <c r="I52" s="25">
        <f>CEILING(0.6*Proj_Dl_Max,1)</f>
        <v>353</v>
      </c>
      <c r="J52" s="20"/>
      <c r="K52" s="25">
        <v>3</v>
      </c>
      <c r="L52" s="25">
        <v>3</v>
      </c>
      <c r="M52" s="24">
        <f>CEILING(0.6*Proj_Dl_Max,1)</f>
        <v>353</v>
      </c>
    </row>
    <row r="54" spans="1:13" ht="23.25">
      <c r="A54" s="33"/>
      <c r="B54" s="33"/>
      <c r="C54" s="33"/>
      <c r="D54" s="52" t="s">
        <v>21</v>
      </c>
      <c r="E54" s="33"/>
      <c r="F54" s="33"/>
      <c r="G54" s="33"/>
      <c r="H54" s="33"/>
      <c r="I54" s="33"/>
      <c r="J54" s="33"/>
      <c r="K54" s="33"/>
      <c r="L54" s="33"/>
      <c r="M54" s="33"/>
    </row>
    <row r="55" spans="1:13" ht="21">
      <c r="A55" s="48" t="s">
        <v>7</v>
      </c>
      <c r="B55" s="35" t="s">
        <v>10</v>
      </c>
      <c r="C55" s="33"/>
      <c r="D55" s="33"/>
      <c r="E55" s="33"/>
      <c r="F55" s="33"/>
      <c r="G55" s="33"/>
      <c r="H55" s="33" t="s">
        <v>22</v>
      </c>
      <c r="I55" s="33"/>
      <c r="J55" s="33"/>
      <c r="K55" s="33"/>
      <c r="L55" s="33"/>
      <c r="M55" s="33"/>
    </row>
    <row r="56" spans="1:13" ht="18.75">
      <c r="A56" s="49"/>
      <c r="B56" s="33" t="s">
        <v>4</v>
      </c>
      <c r="C56" s="33"/>
      <c r="D56" s="33"/>
      <c r="E56" s="34">
        <f>Proj_Sq_Max</f>
        <v>473</v>
      </c>
      <c r="F56" s="33"/>
      <c r="G56" s="33"/>
      <c r="H56" s="33" t="s">
        <v>23</v>
      </c>
      <c r="I56" s="33"/>
      <c r="J56" s="33"/>
      <c r="K56" s="33"/>
      <c r="L56" s="33"/>
      <c r="M56" s="33"/>
    </row>
    <row r="57" spans="1:13">
      <c r="A57" s="34">
        <v>9</v>
      </c>
      <c r="B57" s="33" t="s">
        <v>5</v>
      </c>
      <c r="C57" s="33"/>
      <c r="D57" s="33"/>
      <c r="E57" s="34">
        <f>Proj_Bp_Max</f>
        <v>378</v>
      </c>
      <c r="F57" s="33"/>
      <c r="G57" s="33"/>
      <c r="H57" s="33"/>
      <c r="I57" s="33"/>
      <c r="J57" s="33"/>
      <c r="K57" s="33"/>
      <c r="L57" s="33"/>
      <c r="M57" s="33"/>
    </row>
    <row r="58" spans="1:13">
      <c r="A58" s="33"/>
      <c r="B58" s="33" t="s">
        <v>15</v>
      </c>
      <c r="C58" s="33"/>
      <c r="D58" s="33"/>
      <c r="E58" s="34">
        <f>Proj_Dl_Max</f>
        <v>588</v>
      </c>
      <c r="F58" s="33"/>
      <c r="G58" s="33"/>
      <c r="H58" s="33"/>
      <c r="I58" s="33"/>
      <c r="J58" s="33"/>
      <c r="K58" s="33"/>
      <c r="L58" s="33"/>
      <c r="M58" s="33"/>
    </row>
  </sheetData>
  <printOptions horizontalCentered="1" verticalCentered="1" gridLines="1"/>
  <pageMargins left="0" right="0" top="0" bottom="0" header="0.3" footer="0.3"/>
  <pageSetup orientation="landscape" horizontalDpi="4294967293" verticalDpi="0" r:id="rId1"/>
  <rowBreaks count="1" manualBreakCount="1">
    <brk id="3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6</vt:i4>
      </vt:variant>
    </vt:vector>
  </HeadingPairs>
  <TitlesOfParts>
    <vt:vector size="9" baseType="lpstr">
      <vt:lpstr>Sheet1</vt:lpstr>
      <vt:lpstr>Sheet2</vt:lpstr>
      <vt:lpstr>Sheet3</vt:lpstr>
      <vt:lpstr>BP_Max</vt:lpstr>
      <vt:lpstr>DL_Max</vt:lpstr>
      <vt:lpstr>Proj_Bp_Max</vt:lpstr>
      <vt:lpstr>Proj_Dl_Max</vt:lpstr>
      <vt:lpstr>Proj_Sq_Max</vt:lpstr>
      <vt:lpstr>Sq_Max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Brick</dc:creator>
  <cp:lastModifiedBy>Matthew</cp:lastModifiedBy>
  <cp:lastPrinted>2007-06-06T15:50:49Z</cp:lastPrinted>
  <dcterms:created xsi:type="dcterms:W3CDTF">2007-02-15T03:18:22Z</dcterms:created>
  <dcterms:modified xsi:type="dcterms:W3CDTF">2007-06-12T00:30:37Z</dcterms:modified>
</cp:coreProperties>
</file>